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/>
  <c r="L14" i="3"/>
  <c r="L52" i="3" s="1"/>
  <c r="L15" i="3"/>
  <c r="L53" i="3" s="1"/>
  <c r="L16" i="3"/>
  <c r="L54" i="3" s="1"/>
  <c r="L17" i="3"/>
  <c r="K55" i="3" s="1"/>
  <c r="L18" i="3"/>
  <c r="L56" i="3" s="1"/>
  <c r="L19" i="3"/>
  <c r="L57" i="3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<sst xmlns="http://schemas.openxmlformats.org/spreadsheetml/2006/main" count="195" uniqueCount="34">
  <si>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</si>
  <si>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</si>
  <si>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</si>
  <si>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</si>
  <si>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</si>
  <si>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</si>
  <si>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</si>
  <si>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</si>
  <si>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</si>
  <si>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</si>
  <si>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</si>
  <si>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</si>
  <si>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</si>
  <si>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</si>
  <si>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</si>
  <si>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</si>
  <si>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</si>
  <si>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</si>
  <si>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</si>
  <si>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</si>
  <si>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10 de Junio de 2018</t>
  </si>
  <si>
    <t>Días Laborables 6/7</t>
  </si>
  <si>
    <t>Iveco</t>
  </si>
  <si>
    <t>Mercedes</t>
  </si>
  <si>
    <t>Scania</t>
  </si>
  <si>
    <t>DAF</t>
  </si>
  <si>
    <t>MAN</t>
  </si>
  <si>
    <t>Renault Truks</t>
  </si>
  <si>
    <t>Volvo</t>
  </si>
  <si>
    <t>Mitsubishi-Fuso</t>
  </si>
  <si>
    <t>Isuzu</t>
  </si>
  <si>
    <t>Nissan</t>
  </si>
  <si>
    <t>RENAULT TRUCK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</si>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</sst>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-49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49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-12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-2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-8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-32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-31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357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20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-66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270656"/>
        <c:axId val="185272192"/>
      </c:barChart>
      <c:catAx>
        <c:axId val="185270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8527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52721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852706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Mercedes</c:v>
                </c:pt>
                <c:pt idx="2">
                  <c:v>Scania</c:v>
                </c:pt>
                <c:pt idx="3">
                  <c:v>DAF</c:v>
                </c:pt>
                <c:pt idx="4">
                  <c:v>MAN</c:v>
                </c:pt>
                <c:pt idx="5">
                  <c:v>Renault Truks</c:v>
                </c:pt>
                <c:pt idx="6">
                  <c:v>Volvo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RENAULT TRUCK</c:v>
                </c:pt>
                <c:pt idx="11">
                  <c:v>TOTAL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17.73</c:v>
                </c:pt>
                <c:pt idx="1">
                  <c:v>17.190000000000001</c:v>
                </c:pt>
                <c:pt idx="2">
                  <c:v>12.41</c:v>
                </c:pt>
                <c:pt idx="3">
                  <c:v>12.23</c:v>
                </c:pt>
                <c:pt idx="4">
                  <c:v>12.05</c:v>
                </c:pt>
                <c:pt idx="5">
                  <c:v>10.81</c:v>
                </c:pt>
                <c:pt idx="6">
                  <c:v>9.2100000000000009</c:v>
                </c:pt>
                <c:pt idx="7">
                  <c:v>5.67</c:v>
                </c:pt>
                <c:pt idx="8">
                  <c:v>2.12</c:v>
                </c:pt>
                <c:pt idx="9">
                  <c:v>0.35</c:v>
                </c:pt>
                <c:pt idx="10">
                  <c:v>0.17</c:v>
                </c:pt>
                <c:pt idx="1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85309440"/>
        <c:axId val="185315328"/>
        <c:axId val="0"/>
      </c:bar3DChart>
      <c:catAx>
        <c:axId val="1853094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8531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53153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85309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100</v>
      </c>
      <c r="D8" s="42">
        <v>17.73</v>
      </c>
      <c r="E8" s="43">
        <v>-49</v>
      </c>
      <c r="F8" s="42">
        <v>16.66</v>
      </c>
      <c r="G8" s="42">
        <v>-11.48</v>
      </c>
      <c r="H8" s="43">
        <v>-40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17.73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97</v>
      </c>
      <c r="D9" s="42">
        <v>17.190000000000001</v>
      </c>
      <c r="E9" s="43">
        <v>49</v>
      </c>
      <c r="F9" s="42">
        <v>16.16</v>
      </c>
      <c r="G9" s="42">
        <v>6.88</v>
      </c>
      <c r="H9" s="43">
        <v>74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Mercedes</v>
      </c>
      <c r="M9" s="24">
        <f t="shared" ref="M9:M19" si="1">D9</f>
        <v>17.190000000000001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70</v>
      </c>
      <c r="D10" s="42">
        <v>12.41</v>
      </c>
      <c r="E10" s="43">
        <v>-12</v>
      </c>
      <c r="F10" s="42">
        <v>11.66</v>
      </c>
      <c r="G10" s="42">
        <v>0.24</v>
      </c>
      <c r="H10" s="43">
        <v>2</v>
      </c>
      <c r="I10" s="96" t="s">
        <v>17</v>
      </c>
      <c r="J10" s="96" t="s">
        <v>18</v>
      </c>
      <c r="K10" s="96" t="s">
        <v>19</v>
      </c>
      <c r="L10" s="24" t="str">
        <f t="shared" si="0"/>
        <v>Scania</v>
      </c>
      <c r="M10" s="24">
        <f t="shared" si="1"/>
        <v>12.41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69</v>
      </c>
      <c r="D11" s="42">
        <v>12.23</v>
      </c>
      <c r="E11" s="43">
        <v>-2</v>
      </c>
      <c r="F11" s="42">
        <v>11.5</v>
      </c>
      <c r="G11" s="42">
        <v>1.36</v>
      </c>
      <c r="H11" s="43">
        <v>13</v>
      </c>
      <c r="I11" s="96" t="s">
        <v>17</v>
      </c>
      <c r="J11" s="96" t="s">
        <v>18</v>
      </c>
      <c r="K11" s="96" t="s">
        <v>19</v>
      </c>
      <c r="L11" s="24" t="str">
        <f t="shared" si="0"/>
        <v>DAF</v>
      </c>
      <c r="M11" s="24">
        <f t="shared" si="1"/>
        <v>12.23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68</v>
      </c>
      <c r="D12" s="42">
        <v>12.05</v>
      </c>
      <c r="E12" s="43">
        <v>-8</v>
      </c>
      <c r="F12" s="42">
        <v>11.33</v>
      </c>
      <c r="G12" s="42">
        <v>0.76</v>
      </c>
      <c r="H12" s="43">
        <v>7</v>
      </c>
      <c r="I12" s="96" t="s">
        <v>17</v>
      </c>
      <c r="J12" s="96" t="s">
        <v>18</v>
      </c>
      <c r="K12" s="96" t="s">
        <v>19</v>
      </c>
      <c r="L12" s="24" t="str">
        <f t="shared" si="0"/>
        <v>MAN</v>
      </c>
      <c r="M12" s="24">
        <f t="shared" si="1"/>
        <v>12.05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61</v>
      </c>
      <c r="D13" s="42">
        <v>10.81</v>
      </c>
      <c r="E13" s="43">
        <v>-32</v>
      </c>
      <c r="F13" s="42">
        <v>10.16</v>
      </c>
      <c r="G13" s="42">
        <v>-2.84</v>
      </c>
      <c r="H13" s="43">
        <v>-21</v>
      </c>
      <c r="I13" s="96" t="s">
        <v>17</v>
      </c>
      <c r="J13" s="96" t="s">
        <v>18</v>
      </c>
      <c r="K13" s="96" t="s">
        <v>19</v>
      </c>
      <c r="L13" s="24" t="str">
        <f t="shared" si="0"/>
        <v>Renault Truks</v>
      </c>
      <c r="M13" s="24">
        <f t="shared" si="1"/>
        <v>10.81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52</v>
      </c>
      <c r="D14" s="42">
        <v>9.2100000000000009</v>
      </c>
      <c r="E14" s="43">
        <v>-31</v>
      </c>
      <c r="F14" s="42">
        <v>8.66</v>
      </c>
      <c r="G14" s="42">
        <v>-2.19</v>
      </c>
      <c r="H14" s="43">
        <v>-20</v>
      </c>
      <c r="I14" s="96" t="s">
        <v>17</v>
      </c>
      <c r="J14" s="96" t="s">
        <v>18</v>
      </c>
      <c r="K14" s="96" t="s">
        <v>19</v>
      </c>
      <c r="L14" s="24" t="str">
        <f t="shared" si="0"/>
        <v>Volvo</v>
      </c>
      <c r="M14" s="24">
        <f t="shared" si="1"/>
        <v>9.2100000000000009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32</v>
      </c>
      <c r="D15" s="42">
        <v>5.67</v>
      </c>
      <c r="E15" s="43">
        <v>357</v>
      </c>
      <c r="F15" s="42">
        <v>5.33</v>
      </c>
      <c r="G15" s="42">
        <v>4.33</v>
      </c>
      <c r="H15" s="43">
        <v>433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5.67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12</v>
      </c>
      <c r="D16" s="42">
        <v>2.12</v>
      </c>
      <c r="E16" s="43">
        <v>20</v>
      </c>
      <c r="F16" s="42">
        <v>2</v>
      </c>
      <c r="G16" s="42">
        <v>0.57999999999999996</v>
      </c>
      <c r="H16" s="43">
        <v>40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2.12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2</v>
      </c>
      <c r="D17" s="42">
        <v>0.35</v>
      </c>
      <c r="E17" s="43">
        <v>-66</v>
      </c>
      <c r="F17" s="42">
        <v>0.33</v>
      </c>
      <c r="G17" s="42">
        <v>-0.52</v>
      </c>
      <c r="H17" s="43">
        <v>-61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0.35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1</v>
      </c>
      <c r="D18" s="42">
        <v>0.17</v>
      </c>
      <c r="E18" s="43">
        <v>0</v>
      </c>
      <c r="F18" s="42">
        <v>0.16</v>
      </c>
      <c r="G18" s="42">
        <v>0.02</v>
      </c>
      <c r="H18" s="43">
        <v>14</v>
      </c>
      <c r="I18" s="96" t="s">
        <v>17</v>
      </c>
      <c r="J18" s="96" t="s">
        <v>18</v>
      </c>
      <c r="K18" s="96" t="s">
        <v>19</v>
      </c>
      <c r="L18" s="24" t="str">
        <f t="shared" si="0"/>
        <v>RENAULT TRUCK</v>
      </c>
      <c r="M18" s="24">
        <f t="shared" si="1"/>
        <v>0.17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999</v>
      </c>
      <c r="B19" s="95" t="s">
        <v>33</v>
      </c>
      <c r="C19" s="41">
        <v>564</v>
      </c>
      <c r="D19" s="42">
        <v>100</v>
      </c>
      <c r="E19" s="43">
        <v>-16</v>
      </c>
      <c r="F19" s="42">
        <v>94</v>
      </c>
      <c r="G19" s="42">
        <v>-2.85</v>
      </c>
      <c r="H19" s="43">
        <v>-2</v>
      </c>
      <c r="I19" s="96" t="s">
        <v>17</v>
      </c>
      <c r="J19" s="96" t="s">
        <v>18</v>
      </c>
      <c r="K19" s="96" t="s">
        <v>19</v>
      </c>
      <c r="L19" s="24" t="str">
        <f t="shared" si="0"/>
        <v>TOTAL</v>
      </c>
      <c r="M19" s="24">
        <f t="shared" si="1"/>
        <v>100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/>
      <c r="B20" s="95"/>
      <c r="C20" s="41"/>
      <c r="D20" s="42"/>
      <c r="E20" s="43"/>
      <c r="F20" s="42"/>
      <c r="G20" s="42"/>
      <c r="H20" s="43"/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-49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Mercedes</v>
      </c>
      <c r="M47" s="73">
        <f t="shared" ref="M47:M57" si="3">E9</f>
        <v>49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Scania</v>
      </c>
      <c r="M48" s="77">
        <f t="shared" si="3"/>
        <v>-12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DAF</v>
      </c>
      <c r="M49" s="24">
        <f t="shared" si="3"/>
        <v>-2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MAN</v>
      </c>
      <c r="M50" s="24">
        <f t="shared" si="3"/>
        <v>-8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Renault Truks</v>
      </c>
      <c r="M51" s="24">
        <f t="shared" si="3"/>
        <v>-32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Volvo</v>
      </c>
      <c r="M52" s="24">
        <f t="shared" si="3"/>
        <v>-31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357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20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-66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RENAULT TRUCK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TOTAL</v>
      </c>
      <c r="M57" s="24">
        <f t="shared" si="3"/>
        <v>-16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2018-06-11T12:07:53Z</dcterms:modified>
</cp:coreProperties>
</file>